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427"/>
  <workbookPr/>
  <mc:AlternateContent xmlns:mc="http://schemas.openxmlformats.org/markup-compatibility/2006">
    <mc:Choice Requires="x15">
      <x15ac:absPath xmlns:x15ac="http://schemas.microsoft.com/office/spreadsheetml/2010/11/ac" url="D:\NH-6\Banks\IIFCL\"/>
    </mc:Choice>
  </mc:AlternateContent>
  <xr:revisionPtr revIDLastSave="0" documentId="13_ncr:1_{A6FD7963-ED19-477B-9901-C486463EF993}" xr6:coauthVersionLast="47" xr6:coauthVersionMax="47" xr10:uidLastSave="{00000000-0000-0000-0000-000000000000}"/>
  <bookViews>
    <workbookView xWindow="-120" yWindow="-120" windowWidth="20730" windowHeight="11160" xr2:uid="{00000000-000D-0000-FFFF-FFFF00000000}"/>
  </bookViews>
  <sheets>
    <sheet name="Sheet2" sheetId="2" r:id="rId1"/>
  </sheets>
  <definedNames>
    <definedName name="_xlnm.Print_Area" localSheetId="0">Sheet2!$A$1:$F$44</definedName>
  </definedNames>
  <calcPr calcId="191029" iterate="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D42" i="2" l="1"/>
  <c r="D15" i="2"/>
  <c r="D14" i="2"/>
  <c r="D16" i="2"/>
  <c r="D29" i="2" l="1"/>
  <c r="D32" i="2"/>
  <c r="D17" i="2" l="1"/>
  <c r="D19" i="2" l="1"/>
  <c r="D24" i="2"/>
  <c r="D33" i="2" s="1"/>
  <c r="D35" i="2" l="1"/>
  <c r="D41" i="2" s="1"/>
  <c r="D43" i="2" l="1"/>
</calcChain>
</file>

<file path=xl/sharedStrings.xml><?xml version="1.0" encoding="utf-8"?>
<sst xmlns="http://schemas.openxmlformats.org/spreadsheetml/2006/main" count="79" uniqueCount="69">
  <si>
    <t>Project Completed ?</t>
  </si>
  <si>
    <t>Disaggregation Letter Provided</t>
  </si>
  <si>
    <t>Cost of Incomplete Work as certified by IE</t>
  </si>
  <si>
    <t>Cap on Debt Due of 85% of Total Project Cost ?</t>
  </si>
  <si>
    <t>Project Cost as per last approved financial package</t>
  </si>
  <si>
    <t xml:space="preserve">Debt </t>
  </si>
  <si>
    <t>Equity</t>
  </si>
  <si>
    <t>Sub-Debt</t>
  </si>
  <si>
    <t>Computation of Total Project Cost (TPC)</t>
  </si>
  <si>
    <t>Cost as per the Finance Closure less Equity Support</t>
  </si>
  <si>
    <t>Actual Cost as per completion less Equity Support</t>
  </si>
  <si>
    <t>Project Cost under sub clause (c) of the definition of TPC less Equity</t>
  </si>
  <si>
    <t>G</t>
  </si>
  <si>
    <t>D</t>
  </si>
  <si>
    <t>E</t>
  </si>
  <si>
    <t>F</t>
  </si>
  <si>
    <t>Computation of Debt Due</t>
  </si>
  <si>
    <t xml:space="preserve">Senior Debt Outstanding as per approved Financial Package </t>
  </si>
  <si>
    <t>Less: any part of principal due from Sr. Lender that had fallen due for repayment two years prior to the Transfer Date as per approved Financial Package</t>
  </si>
  <si>
    <t>I</t>
  </si>
  <si>
    <t>J</t>
  </si>
  <si>
    <t>K</t>
  </si>
  <si>
    <t>Any Interest, fees or charges that had fallen due one year prior to the Transfer Date as per approved Financial Package</t>
  </si>
  <si>
    <t>Any penal interest or charges payable under the Financing Agreements to any Senior Lender as per approved Financial Package</t>
  </si>
  <si>
    <t>Any pre-payment charges In relation to accelerated repayment of debt except where such charges have arisen due to Authority Default as per approved Financial Package</t>
  </si>
  <si>
    <t>L</t>
  </si>
  <si>
    <t>M</t>
  </si>
  <si>
    <t>N</t>
  </si>
  <si>
    <t>All accrued interest, financing fees and charges payable under the Financing Agreements on or in respect of Senior Debt until the Transfer Date as per approved Financial Package</t>
  </si>
  <si>
    <t>O</t>
  </si>
  <si>
    <t>P</t>
  </si>
  <si>
    <t>Sub Debt as per approved Financial Package and disbursed by the lenders</t>
  </si>
  <si>
    <t>Interest on Sub Debt as per approved Financial Package and disbursed by the lenders limited to the cap provided in CA</t>
  </si>
  <si>
    <t>Total Base Debt Due</t>
  </si>
  <si>
    <t>Q</t>
  </si>
  <si>
    <t>R</t>
  </si>
  <si>
    <t>S</t>
  </si>
  <si>
    <t>T</t>
  </si>
  <si>
    <t>U</t>
  </si>
  <si>
    <t xml:space="preserve">          'If Disaggregation Letter not provided (No Cap of 85% on Debt Due)</t>
  </si>
  <si>
    <t xml:space="preserve">          'If Disaggregation Letter not provided (Cap of 85% on Debt Due)</t>
  </si>
  <si>
    <t xml:space="preserve">          'If Disaggregation Letter provided (No Cap of 85% on Debt Due)</t>
  </si>
  <si>
    <t xml:space="preserve">          'If Disaggregation letter provided (Cap of 85% on Debt Due)</t>
  </si>
  <si>
    <t>A</t>
  </si>
  <si>
    <t>B</t>
  </si>
  <si>
    <t>C</t>
  </si>
  <si>
    <t>Yes</t>
  </si>
  <si>
    <t>No</t>
  </si>
  <si>
    <t>H</t>
  </si>
  <si>
    <t>Variation due to WPI from Appointed Date to COD (over threshold limit as per CA)</t>
  </si>
  <si>
    <t>Termination Payment</t>
  </si>
  <si>
    <t>Concessionaire Default (90% of U)</t>
  </si>
  <si>
    <t>NH-6</t>
  </si>
  <si>
    <t>Less: Pending Works</t>
  </si>
  <si>
    <t>Net Termination Payment</t>
  </si>
  <si>
    <t>Base Total Project Cost   =Min(D,E,F)</t>
  </si>
  <si>
    <t>Total Project Cost  = G * (1+__%)</t>
  </si>
  <si>
    <t>Principal Portion of Debt Due = (I)-(J)</t>
  </si>
  <si>
    <t>Interest Portion of Debt Due = (L)-(M)-(N)-(O)</t>
  </si>
  <si>
    <t>Sub Debt portion of Debt Due (Q + R)</t>
  </si>
  <si>
    <t>As per FC, Equity - Rs. 302.83, Grant - 301.82, Debt - 1814 Crore</t>
  </si>
  <si>
    <t>4.3.(vi) - Details of principal &amp; interest outstanding, and repayments to be made for calculation of Debt Due shall be taken as per the last approved Financial Package submitted to NHAI
Definition of Debt Due: "….provided that if all or any part of the Debt Due is convertible into Equity at the option of Senior Lenders and/or the Concessionaire, it shall for the purposes of this Agreement be deemed to be the Debt Due even after such conversion and principal thereof shall be dealt with as if such conversion had not been undertaken.</t>
  </si>
  <si>
    <t>As per Actuals</t>
  </si>
  <si>
    <t>As per CA</t>
  </si>
  <si>
    <t>As per RP</t>
  </si>
  <si>
    <t>Debt Due = MINIMUM (H,T)</t>
  </si>
  <si>
    <t>4.5 : "The amount to be recovered by NHAI against the Concessionaire shall not be adjusted against Termination Payment (except as permitted in the respective CA), and the entire amount shall be deposited into the Escrow Account wherefrom it shall be disbursed as per the mechanism prescribed in the relevant clause for "Withdrawals upon Termination" pf the Escrow Agreement"</t>
  </si>
  <si>
    <t>NA</t>
  </si>
  <si>
    <t>SHNTPL- Termination Payment as per NHAI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</si>
</sst>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8" formatCode="&quot;₹&quot;\ #,##0.00;[Red]&quot;₹&quot;\ \-#,##0.00"/>
    <numFmt numFmtId="43" formatCode="_ * #,##0.00_ ;_ * \-#,##0.00_ ;_ * &quot;-&quot;??_ ;_ @_ "/>
  </numFmts>
  <fonts count="4" x14ac:knownFonts="1">
    <font>
      <sz val="11"/>
      <color theme="1"/>
      <name val="Calibri"/>
      <family val="2"/>
      <scheme val="minor"/>
    </font>
    <font>
      <sz val="11"/>
      <color theme="1"/>
      <name val="Calibri"/>
      <family val="2"/>
      <scheme val="minor"/>
    </font>
    <font>
      <sz val="11"/>
      <color rgb="FFFF0000"/>
      <name val="Calibri"/>
      <family val="2"/>
      <scheme val="minor"/>
    </font>
    <font>
      <b/>
      <sz val="11"/>
      <color theme="1"/>
      <name val="Calibri"/>
      <family val="2"/>
      <scheme val="minor"/>
    </font>
  </fonts>
  <fills count="5">
    <fill>
      <patternFill patternType="none"/>
    </fill>
    <fill>
      <patternFill patternType="gray125"/>
    </fill>
    <fill>
      <patternFill patternType="solid">
        <fgColor rgb="FFFFFF00"/>
        <bgColor indexed="64"/>
      </patternFill>
    </fill>
    <fill>
      <patternFill patternType="solid">
        <fgColor theme="2"/>
        <bgColor indexed="64"/>
      </patternFill>
    </fill>
    <fill>
      <patternFill patternType="solid">
        <fgColor rgb="FFFFC000"/>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s>
  <cellStyleXfs count="3">
    <xf numFmtId="0" fontId="0" fillId="0" borderId="0"/>
    <xf numFmtId="9" fontId="1" fillId="0" borderId="0" applyFont="0" applyFill="0" applyBorder="0" applyAlignment="0" applyProtection="0"/>
    <xf numFmtId="43" fontId="1" fillId="0" borderId="0" applyFont="0" applyFill="0" applyBorder="0" applyAlignment="0" applyProtection="0"/>
  </cellStyleXfs>
  <cellXfs count="30">
    <xf numFmtId="0" fontId="0" fillId="0" borderId="0" xfId="0"/>
    <xf numFmtId="0" fontId="0" fillId="0" borderId="1" xfId="0" applyBorder="1"/>
    <xf numFmtId="10" fontId="0" fillId="0" borderId="1" xfId="1" applyNumberFormat="1" applyFont="1" applyBorder="1"/>
    <xf numFmtId="0" fontId="3" fillId="0" borderId="1" xfId="0" applyFont="1" applyBorder="1"/>
    <xf numFmtId="0" fontId="3" fillId="0" borderId="0" xfId="0" applyFont="1" applyAlignment="1">
      <alignment horizontal="center" vertical="center"/>
    </xf>
    <xf numFmtId="0" fontId="3" fillId="0" borderId="1" xfId="0" applyFont="1" applyBorder="1" applyAlignment="1">
      <alignment horizontal="center" vertical="center"/>
    </xf>
    <xf numFmtId="0" fontId="0" fillId="0" borderId="1" xfId="0" applyBorder="1" applyAlignment="1">
      <alignment wrapText="1"/>
    </xf>
    <xf numFmtId="0" fontId="0" fillId="0" borderId="1" xfId="0" applyFont="1" applyBorder="1" applyAlignment="1">
      <alignment wrapText="1"/>
    </xf>
    <xf numFmtId="0" fontId="0" fillId="0" borderId="1" xfId="0" applyBorder="1" applyAlignment="1">
      <alignment horizontal="center" vertical="center"/>
    </xf>
    <xf numFmtId="0" fontId="2" fillId="2" borderId="1" xfId="0" applyFont="1" applyFill="1" applyBorder="1" applyAlignment="1">
      <alignment horizontal="center" vertical="center"/>
    </xf>
    <xf numFmtId="0" fontId="3" fillId="3" borderId="1" xfId="0" applyFont="1" applyFill="1" applyBorder="1" applyAlignment="1">
      <alignment horizontal="center" vertical="center"/>
    </xf>
    <xf numFmtId="0" fontId="0" fillId="3" borderId="1" xfId="0" applyFont="1" applyFill="1" applyBorder="1" applyAlignment="1">
      <alignment wrapText="1"/>
    </xf>
    <xf numFmtId="0" fontId="0" fillId="3" borderId="1" xfId="0" applyFill="1" applyBorder="1"/>
    <xf numFmtId="0" fontId="0" fillId="3" borderId="1" xfId="0" quotePrefix="1" applyFill="1" applyBorder="1"/>
    <xf numFmtId="9" fontId="0" fillId="0" borderId="0" xfId="0" applyNumberFormat="1"/>
    <xf numFmtId="0" fontId="3" fillId="4" borderId="1" xfId="0" applyFont="1" applyFill="1" applyBorder="1" applyAlignment="1">
      <alignment horizontal="center" vertical="center"/>
    </xf>
    <xf numFmtId="0" fontId="3" fillId="4" borderId="1" xfId="0" applyFont="1" applyFill="1" applyBorder="1"/>
    <xf numFmtId="4" fontId="0" fillId="0" borderId="0" xfId="0" applyNumberFormat="1"/>
    <xf numFmtId="4" fontId="0" fillId="0" borderId="1" xfId="0" applyNumberFormat="1" applyBorder="1"/>
    <xf numFmtId="4" fontId="0" fillId="3" borderId="1" xfId="0" applyNumberFormat="1" applyFill="1" applyBorder="1"/>
    <xf numFmtId="0" fontId="0" fillId="0" borderId="1" xfId="0" applyBorder="1" applyAlignment="1">
      <alignment vertical="center"/>
    </xf>
    <xf numFmtId="4" fontId="0" fillId="0" borderId="1" xfId="0" applyNumberFormat="1" applyBorder="1" applyAlignment="1">
      <alignment vertical="center"/>
    </xf>
    <xf numFmtId="0" fontId="0" fillId="0" borderId="1" xfId="0" applyBorder="1" applyAlignment="1">
      <alignment vertical="center" wrapText="1"/>
    </xf>
    <xf numFmtId="0" fontId="0" fillId="0" borderId="1" xfId="0" applyBorder="1" applyAlignment="1">
      <alignment horizontal="center"/>
    </xf>
    <xf numFmtId="4" fontId="3" fillId="4" borderId="1" xfId="0" applyNumberFormat="1" applyFont="1" applyFill="1" applyBorder="1"/>
    <xf numFmtId="4" fontId="3" fillId="0" borderId="2" xfId="0" applyNumberFormat="1" applyFont="1" applyBorder="1"/>
    <xf numFmtId="4" fontId="0" fillId="0" borderId="2" xfId="2" applyNumberFormat="1" applyFont="1" applyBorder="1" applyAlignment="1">
      <alignment vertical="center"/>
    </xf>
    <xf numFmtId="4" fontId="3" fillId="0" borderId="1" xfId="0" applyNumberFormat="1" applyFont="1" applyBorder="1"/>
    <xf numFmtId="0" fontId="3" fillId="4" borderId="0" xfId="0" applyFont="1" applyFill="1"/>
    <xf numFmtId="8" fontId="0" fillId="0" borderId="0" xfId="0" applyNumberFormat="1"/>
  </cellXfs>
  <cellStyles count="3">
    <cellStyle name="Comma" xfId="2" builtinId="3"/>
    <cellStyle name="Normal" xfId="0" builtinId="0"/>
    <cellStyle name="Percent"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CABD29-5424-40EA-A2A7-70EF9647F2F9}">
  <sheetPr>
    <pageSetUpPr fitToPage="1"/>
  </sheetPr>
  <dimension ref="B1:H51"/>
  <sheetViews>
    <sheetView showGridLines="0" tabSelected="1" zoomScale="90" zoomScaleNormal="90" workbookViewId="0">
      <selection activeCell="C4" sqref="C4"/>
    </sheetView>
  </sheetViews>
  <sheetFormatPr defaultRowHeight="15" x14ac:dyDescent="0.25"/>
  <cols>
    <col min="1" max="1" width="2.140625" customWidth="1"/>
    <col min="2" max="2" width="6" style="4" customWidth="1"/>
    <col min="3" max="3" width="67.42578125" customWidth="1"/>
    <col min="5" max="5" width="49.5703125" customWidth="1"/>
  </cols>
  <sheetData>
    <row r="1" spans="2:5" x14ac:dyDescent="0.25">
      <c r="C1" s="28" t="s">
        <v>68</v>
      </c>
    </row>
    <row r="2" spans="2:5" x14ac:dyDescent="0.25">
      <c r="D2" t="s">
        <v>52</v>
      </c>
    </row>
    <row r="3" spans="2:5" x14ac:dyDescent="0.25">
      <c r="B3" s="5"/>
      <c r="C3" s="1" t="s">
        <v>0</v>
      </c>
      <c r="D3" s="8" t="s">
        <v>46</v>
      </c>
    </row>
    <row r="4" spans="2:5" x14ac:dyDescent="0.25">
      <c r="B4" s="5"/>
      <c r="C4" s="1" t="s">
        <v>1</v>
      </c>
      <c r="D4" s="8" t="s">
        <v>47</v>
      </c>
    </row>
    <row r="5" spans="2:5" x14ac:dyDescent="0.25">
      <c r="B5" s="5"/>
      <c r="C5" s="1" t="s">
        <v>2</v>
      </c>
      <c r="D5" s="9"/>
    </row>
    <row r="6" spans="2:5" x14ac:dyDescent="0.25">
      <c r="B6" s="5"/>
      <c r="C6" s="1" t="s">
        <v>3</v>
      </c>
      <c r="D6" s="8" t="s">
        <v>47</v>
      </c>
    </row>
    <row r="8" spans="2:5" x14ac:dyDescent="0.25">
      <c r="B8" s="5"/>
      <c r="C8" s="3" t="s">
        <v>4</v>
      </c>
      <c r="D8" s="1"/>
      <c r="E8" s="23"/>
    </row>
    <row r="9" spans="2:5" x14ac:dyDescent="0.25">
      <c r="B9" s="5" t="s">
        <v>43</v>
      </c>
      <c r="C9" s="1" t="s">
        <v>5</v>
      </c>
      <c r="D9" s="18">
        <v>2400</v>
      </c>
      <c r="E9" s="23"/>
    </row>
    <row r="10" spans="2:5" x14ac:dyDescent="0.25">
      <c r="B10" s="5" t="s">
        <v>44</v>
      </c>
      <c r="C10" s="1" t="s">
        <v>6</v>
      </c>
      <c r="D10" s="1">
        <v>367.83</v>
      </c>
      <c r="E10" s="23"/>
    </row>
    <row r="11" spans="2:5" x14ac:dyDescent="0.25">
      <c r="B11" s="5" t="s">
        <v>45</v>
      </c>
      <c r="C11" s="1" t="s">
        <v>7</v>
      </c>
      <c r="D11" s="18">
        <v>0</v>
      </c>
      <c r="E11" s="23"/>
    </row>
    <row r="13" spans="2:5" x14ac:dyDescent="0.25">
      <c r="B13" s="5"/>
      <c r="C13" s="3" t="s">
        <v>8</v>
      </c>
      <c r="D13" s="1"/>
      <c r="E13" s="20"/>
    </row>
    <row r="14" spans="2:5" ht="30" x14ac:dyDescent="0.25">
      <c r="B14" s="5" t="s">
        <v>13</v>
      </c>
      <c r="C14" s="20" t="s">
        <v>9</v>
      </c>
      <c r="D14" s="8">
        <f>2418.65-301.82</f>
        <v>2116.83</v>
      </c>
      <c r="E14" s="22" t="s">
        <v>60</v>
      </c>
    </row>
    <row r="15" spans="2:5" x14ac:dyDescent="0.25">
      <c r="B15" s="5" t="s">
        <v>14</v>
      </c>
      <c r="C15" s="1" t="s">
        <v>10</v>
      </c>
      <c r="D15" s="18">
        <f>2976.13-301.82</f>
        <v>2674.31</v>
      </c>
      <c r="E15" s="20" t="s">
        <v>62</v>
      </c>
    </row>
    <row r="16" spans="2:5" x14ac:dyDescent="0.25">
      <c r="B16" s="5" t="s">
        <v>15</v>
      </c>
      <c r="C16" s="1" t="s">
        <v>11</v>
      </c>
      <c r="D16" s="18">
        <f>1509.1-301.82</f>
        <v>1207.28</v>
      </c>
      <c r="E16" s="20" t="s">
        <v>63</v>
      </c>
    </row>
    <row r="17" spans="2:6" x14ac:dyDescent="0.25">
      <c r="B17" s="10" t="s">
        <v>12</v>
      </c>
      <c r="C17" s="12" t="s">
        <v>55</v>
      </c>
      <c r="D17" s="19">
        <f>MIN(D14:D16)</f>
        <v>1207.28</v>
      </c>
      <c r="E17" s="20"/>
    </row>
    <row r="18" spans="2:6" ht="30" x14ac:dyDescent="0.25">
      <c r="B18" s="5"/>
      <c r="C18" s="6" t="s">
        <v>49</v>
      </c>
      <c r="D18" s="2">
        <v>8.1000000000000003E-2</v>
      </c>
      <c r="E18" s="20" t="s">
        <v>62</v>
      </c>
    </row>
    <row r="19" spans="2:6" x14ac:dyDescent="0.25">
      <c r="B19" s="10" t="s">
        <v>48</v>
      </c>
      <c r="C19" s="12" t="s">
        <v>56</v>
      </c>
      <c r="D19" s="19">
        <f>D17*(1+D18)</f>
        <v>1305.0696799999998</v>
      </c>
      <c r="E19" s="20"/>
      <c r="F19" s="17"/>
    </row>
    <row r="20" spans="2:6" x14ac:dyDescent="0.25">
      <c r="B20" s="5"/>
      <c r="C20" s="1"/>
      <c r="D20" s="1"/>
      <c r="E20" s="20"/>
      <c r="F20" s="17"/>
    </row>
    <row r="21" spans="2:6" x14ac:dyDescent="0.25">
      <c r="B21" s="5"/>
      <c r="C21" s="3" t="s">
        <v>16</v>
      </c>
      <c r="D21" s="1"/>
      <c r="E21" s="20"/>
    </row>
    <row r="22" spans="2:6" ht="168" customHeight="1" x14ac:dyDescent="0.25">
      <c r="B22" s="5" t="s">
        <v>19</v>
      </c>
      <c r="C22" s="20" t="s">
        <v>17</v>
      </c>
      <c r="D22" s="21">
        <v>2099.2020527</v>
      </c>
      <c r="E22" s="22" t="s">
        <v>61</v>
      </c>
    </row>
    <row r="23" spans="2:6" ht="45" x14ac:dyDescent="0.25">
      <c r="B23" s="5" t="s">
        <v>20</v>
      </c>
      <c r="C23" s="22" t="s">
        <v>18</v>
      </c>
      <c r="D23" s="21">
        <v>92.93</v>
      </c>
      <c r="E23" s="20" t="s">
        <v>64</v>
      </c>
    </row>
    <row r="24" spans="2:6" x14ac:dyDescent="0.25">
      <c r="B24" s="10" t="s">
        <v>21</v>
      </c>
      <c r="C24" s="12" t="s">
        <v>57</v>
      </c>
      <c r="D24" s="19">
        <f>D22-D23</f>
        <v>2006.2720526999999</v>
      </c>
      <c r="E24" s="20"/>
    </row>
    <row r="25" spans="2:6" ht="45" x14ac:dyDescent="0.25">
      <c r="B25" s="5" t="s">
        <v>25</v>
      </c>
      <c r="C25" s="6" t="s">
        <v>28</v>
      </c>
      <c r="D25" s="21">
        <v>0</v>
      </c>
      <c r="E25" s="20" t="s">
        <v>62</v>
      </c>
    </row>
    <row r="26" spans="2:6" ht="33" customHeight="1" x14ac:dyDescent="0.25">
      <c r="B26" s="5" t="s">
        <v>26</v>
      </c>
      <c r="C26" s="6" t="s">
        <v>22</v>
      </c>
      <c r="D26" s="21">
        <v>0</v>
      </c>
      <c r="E26" s="20" t="s">
        <v>62</v>
      </c>
    </row>
    <row r="27" spans="2:6" ht="33.75" customHeight="1" x14ac:dyDescent="0.25">
      <c r="B27" s="5" t="s">
        <v>27</v>
      </c>
      <c r="C27" s="6" t="s">
        <v>23</v>
      </c>
      <c r="D27" s="21">
        <v>0</v>
      </c>
      <c r="E27" s="20" t="s">
        <v>62</v>
      </c>
    </row>
    <row r="28" spans="2:6" ht="45" x14ac:dyDescent="0.25">
      <c r="B28" s="5" t="s">
        <v>29</v>
      </c>
      <c r="C28" s="6" t="s">
        <v>24</v>
      </c>
      <c r="D28" s="21">
        <v>0</v>
      </c>
      <c r="E28" s="20" t="s">
        <v>62</v>
      </c>
    </row>
    <row r="29" spans="2:6" x14ac:dyDescent="0.25">
      <c r="B29" s="10" t="s">
        <v>30</v>
      </c>
      <c r="C29" s="11" t="s">
        <v>58</v>
      </c>
      <c r="D29" s="19">
        <f>D25-D26-D27-D28</f>
        <v>0</v>
      </c>
      <c r="E29" s="20"/>
    </row>
    <row r="30" spans="2:6" x14ac:dyDescent="0.25">
      <c r="B30" s="5" t="s">
        <v>34</v>
      </c>
      <c r="C30" s="7" t="s">
        <v>31</v>
      </c>
      <c r="D30" s="18">
        <v>0</v>
      </c>
      <c r="E30" s="20" t="s">
        <v>62</v>
      </c>
    </row>
    <row r="31" spans="2:6" ht="30" x14ac:dyDescent="0.25">
      <c r="B31" s="5" t="s">
        <v>35</v>
      </c>
      <c r="C31" s="6" t="s">
        <v>32</v>
      </c>
      <c r="D31" s="18">
        <v>0</v>
      </c>
      <c r="E31" s="20" t="s">
        <v>62</v>
      </c>
    </row>
    <row r="32" spans="2:6" x14ac:dyDescent="0.25">
      <c r="B32" s="10" t="s">
        <v>36</v>
      </c>
      <c r="C32" s="12" t="s">
        <v>59</v>
      </c>
      <c r="D32" s="19">
        <f>D30+D31</f>
        <v>0</v>
      </c>
      <c r="E32" s="20"/>
    </row>
    <row r="33" spans="2:6" x14ac:dyDescent="0.25">
      <c r="B33" s="5" t="s">
        <v>37</v>
      </c>
      <c r="C33" s="3" t="s">
        <v>33</v>
      </c>
      <c r="D33" s="27">
        <f>D24+D29+D32</f>
        <v>2006.2720526999999</v>
      </c>
      <c r="E33" s="20"/>
    </row>
    <row r="34" spans="2:6" x14ac:dyDescent="0.25">
      <c r="B34" s="5" t="s">
        <v>38</v>
      </c>
      <c r="C34" s="3" t="s">
        <v>65</v>
      </c>
      <c r="D34" s="1"/>
      <c r="E34" s="20"/>
    </row>
    <row r="35" spans="2:6" x14ac:dyDescent="0.25">
      <c r="B35" s="10"/>
      <c r="C35" s="13" t="s">
        <v>39</v>
      </c>
      <c r="D35" s="19">
        <f>MIN(D19,D33)</f>
        <v>1305.0696799999998</v>
      </c>
      <c r="E35" s="20"/>
    </row>
    <row r="36" spans="2:6" x14ac:dyDescent="0.25">
      <c r="B36" s="5"/>
      <c r="C36" s="1" t="s">
        <v>40</v>
      </c>
      <c r="D36" s="8" t="s">
        <v>67</v>
      </c>
      <c r="E36" s="20"/>
    </row>
    <row r="37" spans="2:6" x14ac:dyDescent="0.25">
      <c r="B37" s="5"/>
      <c r="C37" s="1" t="s">
        <v>41</v>
      </c>
      <c r="D37" s="8" t="s">
        <v>67</v>
      </c>
      <c r="E37" s="20"/>
    </row>
    <row r="38" spans="2:6" x14ac:dyDescent="0.25">
      <c r="B38" s="5"/>
      <c r="C38" s="1" t="s">
        <v>42</v>
      </c>
      <c r="D38" s="8" t="s">
        <v>67</v>
      </c>
      <c r="E38" s="20"/>
    </row>
    <row r="40" spans="2:6" x14ac:dyDescent="0.25">
      <c r="B40" s="5"/>
      <c r="C40" s="3" t="s">
        <v>50</v>
      </c>
      <c r="D40" s="1"/>
    </row>
    <row r="41" spans="2:6" x14ac:dyDescent="0.25">
      <c r="B41" s="15"/>
      <c r="C41" s="16" t="s">
        <v>51</v>
      </c>
      <c r="D41" s="24">
        <f>D35*90%</f>
        <v>1174.5627119999999</v>
      </c>
      <c r="E41" s="14"/>
      <c r="F41" s="14"/>
    </row>
    <row r="42" spans="2:6" ht="120" x14ac:dyDescent="0.25">
      <c r="B42" s="5"/>
      <c r="C42" s="20" t="s">
        <v>53</v>
      </c>
      <c r="D42" s="26">
        <f>181.82*1.18+43.43</f>
        <v>257.9776</v>
      </c>
      <c r="E42" s="6" t="s">
        <v>66</v>
      </c>
    </row>
    <row r="43" spans="2:6" x14ac:dyDescent="0.25">
      <c r="B43" s="5"/>
      <c r="C43" s="3" t="s">
        <v>54</v>
      </c>
      <c r="D43" s="25">
        <f>D41-D42</f>
        <v>916.58511199999998</v>
      </c>
      <c r="E43" s="1"/>
    </row>
    <row r="45" spans="2:6" x14ac:dyDescent="0.25">
      <c r="D45" s="17"/>
    </row>
    <row r="49" spans="4:8" x14ac:dyDescent="0.25">
      <c r="D49" s="17"/>
      <c r="E49" s="17"/>
      <c r="F49" s="17"/>
      <c r="G49" s="17"/>
      <c r="H49" s="17"/>
    </row>
    <row r="51" spans="4:8" x14ac:dyDescent="0.25">
      <c r="D51" s="29"/>
    </row>
  </sheetData>
  <pageMargins left="0.31496062992125984" right="0.11811023622047245" top="0.15748031496062992" bottom="0" header="0" footer="0"/>
  <pageSetup paperSize="9"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Sheet2</vt:lpstr>
      <vt:lpstr>Sheet2!Print_Area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Vivek Sood</dc:creator>
  <cp:lastModifiedBy>Varun Kumar</cp:lastModifiedBy>
  <cp:lastPrinted>2021-09-15T13:43:22Z</cp:lastPrinted>
  <dcterms:created xsi:type="dcterms:W3CDTF">2020-10-22T10:45:21Z</dcterms:created>
  <dcterms:modified xsi:type="dcterms:W3CDTF">2022-10-07T08:32:58Z</dcterms:modified>
</cp:coreProperties>
</file>